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bookViews>
    <workbookView xWindow="-120" yWindow="-120" windowWidth="29040" windowHeight="15996"/>
  </bookViews>
  <sheets>
    <sheet name="приложение №24" sheetId="3" r:id="rId1"/>
  </sheets>
  <definedNames>
    <definedName name="_xlnm.Print_Area" localSheetId="0">'приложение №24'!$A$1:$I$27</definedName>
  </definedNames>
  <calcPr calcId="162913" iterate="1"/>
</workbook>
</file>

<file path=xl/calcChain.xml><?xml version="1.0" encoding="utf-8"?>
<calcChain xmlns="http://schemas.openxmlformats.org/spreadsheetml/2006/main">
  <c r="B23" i="3" l="1"/>
  <c r="B18" i="3"/>
  <c r="H27" i="3"/>
  <c r="I27" i="3"/>
  <c r="G22" i="3"/>
  <c r="G21" i="3"/>
  <c r="G18" i="3"/>
  <c r="G24" i="3" l="1"/>
  <c r="G23" i="3"/>
  <c r="G19" i="3"/>
  <c r="B19" i="3" s="1"/>
  <c r="F24" i="3"/>
  <c r="F22" i="3"/>
  <c r="B20" i="3" l="1"/>
  <c r="B21" i="3"/>
  <c r="B22" i="3"/>
  <c r="B24" i="3"/>
  <c r="B25" i="3"/>
  <c r="B26" i="3"/>
  <c r="B27" i="3" l="1"/>
  <c r="E27" i="3"/>
  <c r="D27" i="3"/>
  <c r="C27" i="3" l="1"/>
  <c r="F27" i="3"/>
  <c r="G27" i="3"/>
</calcChain>
</file>

<file path=xl/sharedStrings.xml><?xml version="1.0" encoding="utf-8"?>
<sst xmlns="http://schemas.openxmlformats.org/spreadsheetml/2006/main" count="32" uniqueCount="31">
  <si>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</si>
  <si>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</si>
  <si>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</si>
  <si>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</si>
  <si>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</si>
  <si>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</si>
  <si>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</si>
  <si>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</si>
  <si>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</si>
  <si>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</si>
  <si>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</si>
  <si>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</si>
  <si>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</si>
  <si>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</si>
  <si>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</si>
  <si>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</si>
  <si>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</si>
  <si>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</si>
  <si>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</si>
  <si>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</si>
  <si>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</si>
  <si>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</si>
  <si>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</si>
  <si>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приведение автомобильных дорог в нормативное состояние (Средства дорожного фонда Ханты-Мансийского автономного округа - Югры)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</si>
  <si>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</si>
  <si>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</si>
  <si>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от 21.12.2023 № 894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</si>
  <si>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</si>
  <si>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реализацию инициативных проектов, отобранных по результатам конкурса: "Родной дворик" с. Ларьяк</t>
  </si>
  <si>
    <t>Приложение 16</t>
  </si>
  <si>
    <t>от 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</si>
</sst>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9" fillId="0" borderId="0" xfId="4" applyFont="1"/>
    <xf numFmtId="0" fontId="8" fillId="0" borderId="0" xfId="4" applyFont="1"/>
    <xf numFmtId="0" fontId="7" fillId="0" borderId="0" xfId="4" applyFont="1"/>
    <xf numFmtId="164" fontId="9" fillId="0" borderId="0" xfId="4" applyNumberFormat="1" applyFont="1"/>
    <xf numFmtId="0" fontId="11" fillId="0" borderId="0" xfId="4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2" fillId="0" borderId="0" xfId="4" applyFont="1"/>
    <xf numFmtId="0" fontId="10" fillId="0" borderId="0" xfId="4" applyFont="1"/>
    <xf numFmtId="0" fontId="10" fillId="0" borderId="0" xfId="2" applyFont="1"/>
    <xf numFmtId="0" fontId="7" fillId="0" borderId="1" xfId="2" applyFont="1" applyBorder="1" applyAlignment="1">
      <alignment wrapText="1"/>
    </xf>
    <xf numFmtId="0" fontId="7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4" fontId="7" fillId="0" borderId="1" xfId="2" applyNumberFormat="1" applyFont="1" applyBorder="1"/>
    <xf numFmtId="0" fontId="0" fillId="0" borderId="0" xfId="0" applyAlignment="1">
      <alignment horizontal="center" vertical="center" wrapText="1"/>
    </xf>
    <xf numFmtId="0" fontId="8" fillId="0" borderId="1" xfId="2" applyFont="1" applyBorder="1"/>
    <xf numFmtId="0" fontId="3" fillId="0" borderId="0" xfId="4" applyFont="1" applyAlignment="1">
      <alignment vertical="top" wrapText="1"/>
    </xf>
    <xf numFmtId="164" fontId="7" fillId="0" borderId="0" xfId="4" applyNumberFormat="1" applyFont="1"/>
    <xf numFmtId="0" fontId="0" fillId="0" borderId="0" xfId="0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9" fillId="0" borderId="0" xfId="4" applyFont="1" applyFill="1"/>
    <xf numFmtId="164" fontId="15" fillId="0" borderId="1" xfId="0" applyNumberFormat="1" applyFont="1" applyBorder="1"/>
    <xf numFmtId="164" fontId="16" fillId="0" borderId="1" xfId="2" applyNumberFormat="1" applyFont="1" applyBorder="1" applyAlignment="1">
      <alignment wrapText="1"/>
    </xf>
    <xf numFmtId="164" fontId="6" fillId="0" borderId="1" xfId="2" applyNumberFormat="1" applyFont="1" applyBorder="1" applyAlignment="1">
      <alignment wrapText="1"/>
    </xf>
    <xf numFmtId="0" fontId="13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5" fillId="0" borderId="1" xfId="3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wrapText="1"/>
    </xf>
    <xf numFmtId="0" fontId="7" fillId="0" borderId="0" xfId="4" applyFont="1" applyFill="1" applyAlignment="1">
      <alignment horizontal="right"/>
    </xf>
    <xf numFmtId="0" fontId="9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zoomScale="85" zoomScaleNormal="85" workbookViewId="0">
      <selection activeCell="I1" sqref="I1:I7"/>
    </sheetView>
  </sheetViews>
  <sheetFormatPr defaultColWidth="9.109375" defaultRowHeight="15.6" x14ac:dyDescent="0.3"/>
  <cols>
    <col min="1" max="1" width="36.5546875" style="1" customWidth="1"/>
    <col min="2" max="2" width="19" style="1" customWidth="1"/>
    <col min="3" max="3" width="18.5546875" style="1" customWidth="1"/>
    <col min="4" max="4" width="27.33203125" style="1" customWidth="1"/>
    <col min="5" max="5" width="16.44140625" style="1" customWidth="1"/>
    <col min="6" max="6" width="16.33203125" style="1" customWidth="1"/>
    <col min="7" max="7" width="24.5546875" style="1" customWidth="1"/>
    <col min="8" max="8" width="18" style="1" customWidth="1"/>
    <col min="9" max="9" width="27.33203125" style="1" customWidth="1"/>
    <col min="10" max="10" width="13.33203125" style="1" customWidth="1"/>
    <col min="11" max="16384" width="9.109375" style="1"/>
  </cols>
  <sheetData>
    <row r="1" spans="1:14" x14ac:dyDescent="0.3">
      <c r="H1" s="22"/>
      <c r="I1" s="44" t="s">
        <v>29</v>
      </c>
    </row>
    <row r="2" spans="1:14" x14ac:dyDescent="0.3">
      <c r="H2" s="22"/>
      <c r="I2" s="44" t="s">
        <v>15</v>
      </c>
    </row>
    <row r="3" spans="1:14" x14ac:dyDescent="0.3">
      <c r="H3" s="22"/>
      <c r="I3" s="44" t="s">
        <v>30</v>
      </c>
    </row>
    <row r="4" spans="1:14" x14ac:dyDescent="0.3">
      <c r="H4" s="22"/>
      <c r="I4" s="45"/>
    </row>
    <row r="5" spans="1:14" x14ac:dyDescent="0.3">
      <c r="H5" s="22"/>
      <c r="I5" s="44" t="s">
        <v>20</v>
      </c>
    </row>
    <row r="6" spans="1:14" x14ac:dyDescent="0.3">
      <c r="H6" s="22"/>
      <c r="I6" s="44" t="s">
        <v>15</v>
      </c>
    </row>
    <row r="7" spans="1:14" x14ac:dyDescent="0.3">
      <c r="H7" s="22"/>
      <c r="I7" s="44" t="s">
        <v>26</v>
      </c>
    </row>
    <row r="8" spans="1:14" x14ac:dyDescent="0.3">
      <c r="H8" s="22"/>
      <c r="I8" s="22"/>
    </row>
    <row r="11" spans="1:14" ht="18.75" customHeight="1" x14ac:dyDescent="0.3">
      <c r="A11" s="6"/>
      <c r="B11" s="6"/>
      <c r="C11" s="6"/>
      <c r="D11" s="6"/>
      <c r="E11" s="6"/>
      <c r="F11" s="6"/>
      <c r="G11" s="6"/>
      <c r="H11" s="6"/>
      <c r="I11" s="6"/>
    </row>
    <row r="12" spans="1:14" ht="38.25" customHeight="1" x14ac:dyDescent="0.3">
      <c r="A12" s="28" t="s">
        <v>21</v>
      </c>
      <c r="B12" s="29"/>
      <c r="C12" s="29"/>
      <c r="D12" s="29"/>
      <c r="E12" s="29"/>
      <c r="F12" s="29"/>
      <c r="G12" s="29"/>
      <c r="H12" s="20"/>
      <c r="I12" s="16"/>
      <c r="J12" s="16"/>
      <c r="K12" s="16"/>
      <c r="L12" s="16"/>
      <c r="M12" s="16"/>
      <c r="N12" s="16"/>
    </row>
    <row r="13" spans="1:14" ht="29.25" customHeight="1" x14ac:dyDescent="0.3">
      <c r="A13" s="7"/>
      <c r="B13" s="7"/>
      <c r="C13" s="7"/>
      <c r="D13" s="7"/>
      <c r="E13" s="7"/>
      <c r="F13" s="7"/>
      <c r="G13" s="7"/>
      <c r="H13" s="7"/>
      <c r="I13" s="7" t="s">
        <v>10</v>
      </c>
    </row>
    <row r="14" spans="1:14" s="9" customFormat="1" ht="15" customHeight="1" x14ac:dyDescent="0.3">
      <c r="A14" s="34" t="s">
        <v>18</v>
      </c>
      <c r="B14" s="30" t="s">
        <v>19</v>
      </c>
      <c r="C14" s="36" t="s">
        <v>22</v>
      </c>
      <c r="D14" s="37"/>
      <c r="E14" s="37"/>
      <c r="F14" s="37"/>
      <c r="G14" s="37"/>
      <c r="H14" s="37"/>
      <c r="I14" s="38"/>
    </row>
    <row r="15" spans="1:14" s="9" customFormat="1" ht="6.75" customHeight="1" x14ac:dyDescent="0.3">
      <c r="A15" s="34"/>
      <c r="B15" s="31"/>
      <c r="C15" s="39"/>
      <c r="D15" s="40"/>
      <c r="E15" s="40"/>
      <c r="F15" s="40"/>
      <c r="G15" s="40"/>
      <c r="H15" s="40"/>
      <c r="I15" s="41"/>
    </row>
    <row r="16" spans="1:14" s="9" customFormat="1" ht="15.75" customHeight="1" x14ac:dyDescent="0.3">
      <c r="A16" s="34"/>
      <c r="B16" s="31"/>
      <c r="C16" s="35" t="s">
        <v>13</v>
      </c>
      <c r="D16" s="35" t="s">
        <v>25</v>
      </c>
      <c r="E16" s="26" t="s">
        <v>17</v>
      </c>
      <c r="F16" s="35" t="s">
        <v>24</v>
      </c>
      <c r="G16" s="26" t="s">
        <v>23</v>
      </c>
      <c r="H16" s="42" t="s">
        <v>28</v>
      </c>
      <c r="I16" s="26" t="s">
        <v>27</v>
      </c>
    </row>
    <row r="17" spans="1:10" s="10" customFormat="1" ht="120" customHeight="1" x14ac:dyDescent="0.3">
      <c r="A17" s="34"/>
      <c r="B17" s="32"/>
      <c r="C17" s="27"/>
      <c r="D17" s="27"/>
      <c r="E17" s="27"/>
      <c r="F17" s="27"/>
      <c r="G17" s="27"/>
      <c r="H17" s="43"/>
      <c r="I17" s="27"/>
    </row>
    <row r="18" spans="1:10" ht="18" x14ac:dyDescent="0.35">
      <c r="A18" s="11" t="s">
        <v>0</v>
      </c>
      <c r="B18" s="23">
        <f t="shared" ref="B18:B26" si="0">SUM(C18:I18)</f>
        <v>32285.199999999997</v>
      </c>
      <c r="C18" s="24">
        <v>86.9</v>
      </c>
      <c r="D18" s="24">
        <v>5795.2</v>
      </c>
      <c r="E18" s="24">
        <v>5252.8</v>
      </c>
      <c r="F18" s="24"/>
      <c r="G18" s="24">
        <f>21216.9-0.2-66.4</f>
        <v>21150.3</v>
      </c>
      <c r="H18" s="24"/>
      <c r="I18" s="24"/>
      <c r="J18" s="4"/>
    </row>
    <row r="19" spans="1:10" ht="18" x14ac:dyDescent="0.35">
      <c r="A19" s="11" t="s">
        <v>1</v>
      </c>
      <c r="B19" s="23">
        <f t="shared" si="0"/>
        <v>43447.799999999996</v>
      </c>
      <c r="C19" s="24">
        <v>50.1</v>
      </c>
      <c r="D19" s="24"/>
      <c r="E19" s="24"/>
      <c r="F19" s="24"/>
      <c r="G19" s="24">
        <f>40728-0.3</f>
        <v>40727.699999999997</v>
      </c>
      <c r="H19" s="24"/>
      <c r="I19" s="24">
        <v>2670</v>
      </c>
      <c r="J19" s="4"/>
    </row>
    <row r="20" spans="1:10" ht="18" x14ac:dyDescent="0.35">
      <c r="A20" s="11" t="s">
        <v>2</v>
      </c>
      <c r="B20" s="23">
        <f t="shared" si="0"/>
        <v>897.5</v>
      </c>
      <c r="C20" s="24">
        <v>7.5</v>
      </c>
      <c r="D20" s="24"/>
      <c r="E20" s="24"/>
      <c r="F20" s="24"/>
      <c r="G20" s="24"/>
      <c r="H20" s="24"/>
      <c r="I20" s="24">
        <v>890</v>
      </c>
      <c r="J20" s="4"/>
    </row>
    <row r="21" spans="1:10" ht="18" x14ac:dyDescent="0.35">
      <c r="A21" s="11" t="s">
        <v>3</v>
      </c>
      <c r="B21" s="23">
        <f t="shared" si="0"/>
        <v>8790.1</v>
      </c>
      <c r="C21" s="24">
        <v>15</v>
      </c>
      <c r="D21" s="24"/>
      <c r="E21" s="24"/>
      <c r="F21" s="24"/>
      <c r="G21" s="24">
        <f>7812.1+0.7+72.3</f>
        <v>7885.1</v>
      </c>
      <c r="H21" s="24"/>
      <c r="I21" s="24">
        <v>890</v>
      </c>
      <c r="J21" s="4"/>
    </row>
    <row r="22" spans="1:10" ht="18" x14ac:dyDescent="0.35">
      <c r="A22" s="11" t="s">
        <v>4</v>
      </c>
      <c r="B22" s="23">
        <f t="shared" si="0"/>
        <v>1642.1</v>
      </c>
      <c r="C22" s="24">
        <v>13.6</v>
      </c>
      <c r="D22" s="24"/>
      <c r="E22" s="24"/>
      <c r="F22" s="24">
        <f>384.6+67.9</f>
        <v>452.5</v>
      </c>
      <c r="G22" s="24">
        <f>1181.9-5.9</f>
        <v>1176</v>
      </c>
      <c r="H22" s="24"/>
      <c r="I22" s="24"/>
      <c r="J22" s="4"/>
    </row>
    <row r="23" spans="1:10" ht="18" x14ac:dyDescent="0.35">
      <c r="A23" s="11" t="s">
        <v>5</v>
      </c>
      <c r="B23" s="23">
        <f t="shared" si="0"/>
        <v>8788.7999999999993</v>
      </c>
      <c r="C23" s="24">
        <v>13.6</v>
      </c>
      <c r="D23" s="24"/>
      <c r="E23" s="24"/>
      <c r="F23" s="24"/>
      <c r="G23" s="24">
        <f>8775.3-0.1</f>
        <v>8775.1999999999989</v>
      </c>
      <c r="H23" s="24"/>
      <c r="I23" s="24"/>
      <c r="J23" s="4"/>
    </row>
    <row r="24" spans="1:10" ht="18" x14ac:dyDescent="0.35">
      <c r="A24" s="11" t="s">
        <v>6</v>
      </c>
      <c r="B24" s="23">
        <f t="shared" si="0"/>
        <v>5976.6099999999988</v>
      </c>
      <c r="C24" s="24">
        <v>24.45</v>
      </c>
      <c r="D24" s="24"/>
      <c r="E24" s="24"/>
      <c r="F24" s="24">
        <f>410.3+72.4</f>
        <v>482.70000000000005</v>
      </c>
      <c r="G24" s="24">
        <f>5049.7-0.1</f>
        <v>5049.5999999999995</v>
      </c>
      <c r="H24" s="24">
        <v>419.86</v>
      </c>
      <c r="I24" s="24"/>
      <c r="J24" s="4"/>
    </row>
    <row r="25" spans="1:10" ht="18" x14ac:dyDescent="0.35">
      <c r="A25" s="11" t="s">
        <v>7</v>
      </c>
      <c r="B25" s="23">
        <f t="shared" si="0"/>
        <v>6183.7999999999993</v>
      </c>
      <c r="C25" s="24">
        <v>24.4</v>
      </c>
      <c r="D25" s="24">
        <v>5625.4</v>
      </c>
      <c r="E25" s="24"/>
      <c r="F25" s="24"/>
      <c r="G25" s="24"/>
      <c r="H25" s="24"/>
      <c r="I25" s="24">
        <v>534</v>
      </c>
      <c r="J25" s="4"/>
    </row>
    <row r="26" spans="1:10" ht="18" x14ac:dyDescent="0.35">
      <c r="A26" s="11" t="s">
        <v>16</v>
      </c>
      <c r="B26" s="23">
        <f t="shared" si="0"/>
        <v>34.299999999999997</v>
      </c>
      <c r="C26" s="24"/>
      <c r="D26" s="24"/>
      <c r="E26" s="24"/>
      <c r="F26" s="24"/>
      <c r="G26" s="24"/>
      <c r="H26" s="24"/>
      <c r="I26" s="24">
        <v>34.299999999999997</v>
      </c>
      <c r="J26" s="4"/>
    </row>
    <row r="27" spans="1:10" s="5" customFormat="1" ht="17.399999999999999" x14ac:dyDescent="0.3">
      <c r="A27" s="17" t="s">
        <v>14</v>
      </c>
      <c r="B27" s="25">
        <f>SUM(B18:B26)</f>
        <v>108046.21000000002</v>
      </c>
      <c r="C27" s="25">
        <f t="shared" ref="C27:H27" si="1">SUM(C18:C26)</f>
        <v>235.54999999999998</v>
      </c>
      <c r="D27" s="25">
        <f t="shared" ref="D27" si="2">SUM(D18:D26)</f>
        <v>11420.599999999999</v>
      </c>
      <c r="E27" s="25">
        <f>SUM(E18:E26)</f>
        <v>5252.8</v>
      </c>
      <c r="F27" s="25">
        <f t="shared" si="1"/>
        <v>935.2</v>
      </c>
      <c r="G27" s="25">
        <f t="shared" si="1"/>
        <v>84763.900000000009</v>
      </c>
      <c r="H27" s="25">
        <f t="shared" si="1"/>
        <v>419.86</v>
      </c>
      <c r="I27" s="25">
        <f>SUM(I18:I26)</f>
        <v>5018.3</v>
      </c>
      <c r="J27" s="4"/>
    </row>
    <row r="28" spans="1:10" ht="20.25" hidden="1" customHeight="1" x14ac:dyDescent="0.3">
      <c r="A28" s="12" t="s">
        <v>8</v>
      </c>
      <c r="B28" s="15"/>
      <c r="C28" s="15"/>
      <c r="D28" s="15"/>
      <c r="E28" s="15"/>
      <c r="F28" s="15"/>
      <c r="G28" s="15"/>
      <c r="H28" s="15"/>
      <c r="I28" s="15"/>
    </row>
    <row r="29" spans="1:10" s="8" customFormat="1" ht="35.25" hidden="1" customHeight="1" x14ac:dyDescent="0.35">
      <c r="A29" s="13" t="s">
        <v>9</v>
      </c>
      <c r="B29" s="14"/>
      <c r="C29" s="14"/>
      <c r="D29" s="14"/>
      <c r="E29" s="14"/>
      <c r="F29" s="14"/>
      <c r="G29" s="14"/>
      <c r="H29" s="14"/>
      <c r="I29" s="14"/>
    </row>
    <row r="30" spans="1:10" hidden="1" x14ac:dyDescent="0.3">
      <c r="A30" s="3"/>
      <c r="B30" s="3"/>
      <c r="C30" s="3"/>
      <c r="D30" s="3"/>
      <c r="E30" s="3"/>
      <c r="F30" s="3"/>
      <c r="G30" s="3"/>
      <c r="H30" s="3"/>
      <c r="I30" s="3"/>
    </row>
    <row r="31" spans="1:10" s="3" customFormat="1" ht="63" hidden="1" customHeight="1" x14ac:dyDescent="0.3">
      <c r="A31" s="33" t="s">
        <v>11</v>
      </c>
      <c r="B31" s="33"/>
      <c r="C31" s="33"/>
      <c r="D31" s="33"/>
      <c r="E31" s="33"/>
      <c r="F31" s="33"/>
      <c r="G31" s="33"/>
      <c r="H31" s="21"/>
      <c r="I31" s="18"/>
    </row>
    <row r="32" spans="1:10" s="3" customFormat="1" hidden="1" x14ac:dyDescent="0.3">
      <c r="A32" s="2" t="s">
        <v>12</v>
      </c>
    </row>
    <row r="33" spans="1:9" x14ac:dyDescent="0.3">
      <c r="A33" s="3"/>
      <c r="B33" s="3"/>
      <c r="C33" s="3"/>
      <c r="D33" s="3"/>
      <c r="E33" s="3"/>
      <c r="F33" s="3"/>
      <c r="G33" s="3"/>
      <c r="H33" s="3"/>
      <c r="I33" s="3"/>
    </row>
    <row r="34" spans="1:9" s="4" customFormat="1" x14ac:dyDescent="0.3">
      <c r="B34" s="19"/>
      <c r="C34" s="19"/>
      <c r="D34" s="19"/>
      <c r="E34" s="19"/>
      <c r="F34" s="19"/>
      <c r="G34" s="19"/>
      <c r="H34" s="19"/>
      <c r="I34" s="19"/>
    </row>
    <row r="35" spans="1:9" s="4" customFormat="1" x14ac:dyDescent="0.3">
      <c r="B35" s="19"/>
      <c r="C35" s="19"/>
      <c r="D35" s="19"/>
      <c r="E35" s="19"/>
      <c r="F35" s="19"/>
      <c r="G35" s="19"/>
      <c r="H35" s="19"/>
      <c r="I35" s="19"/>
    </row>
    <row r="36" spans="1:9" x14ac:dyDescent="0.3">
      <c r="B36" s="3"/>
      <c r="C36" s="3"/>
      <c r="D36" s="3"/>
      <c r="E36" s="3"/>
      <c r="F36" s="3"/>
      <c r="G36" s="3"/>
      <c r="H36" s="3"/>
      <c r="I36" s="3"/>
    </row>
    <row r="37" spans="1:9" x14ac:dyDescent="0.3">
      <c r="B37" s="3"/>
      <c r="C37" s="3"/>
      <c r="D37" s="3"/>
      <c r="E37" s="3"/>
      <c r="F37" s="3"/>
      <c r="G37" s="3"/>
      <c r="H37" s="3"/>
      <c r="I37" s="3"/>
    </row>
    <row r="38" spans="1:9" x14ac:dyDescent="0.3">
      <c r="B38" s="3"/>
      <c r="C38" s="3"/>
      <c r="D38" s="3"/>
      <c r="E38" s="3"/>
      <c r="F38" s="3"/>
      <c r="G38" s="3"/>
      <c r="H38" s="3"/>
      <c r="I38" s="3"/>
    </row>
    <row r="39" spans="1:9" x14ac:dyDescent="0.3">
      <c r="B39" s="3"/>
      <c r="C39" s="3"/>
      <c r="D39" s="3"/>
      <c r="E39" s="3"/>
      <c r="F39" s="3"/>
      <c r="G39" s="3"/>
      <c r="H39" s="3"/>
      <c r="I39" s="3"/>
    </row>
    <row r="40" spans="1:9" x14ac:dyDescent="0.3">
      <c r="B40" s="3"/>
      <c r="C40" s="3"/>
      <c r="D40" s="3"/>
      <c r="E40" s="3"/>
      <c r="F40" s="3"/>
      <c r="G40" s="3"/>
      <c r="H40" s="3"/>
      <c r="I40" s="3"/>
    </row>
    <row r="41" spans="1:9" x14ac:dyDescent="0.3">
      <c r="B41" s="3"/>
      <c r="C41" s="3"/>
      <c r="D41" s="3"/>
      <c r="E41" s="3"/>
      <c r="F41" s="3"/>
      <c r="G41" s="3"/>
      <c r="H41" s="3"/>
      <c r="I41" s="3"/>
    </row>
    <row r="42" spans="1:9" x14ac:dyDescent="0.3">
      <c r="B42" s="3"/>
      <c r="C42" s="3"/>
      <c r="D42" s="3"/>
      <c r="E42" s="3"/>
      <c r="F42" s="3"/>
      <c r="G42" s="3"/>
      <c r="H42" s="3"/>
      <c r="I42" s="3"/>
    </row>
    <row r="43" spans="1:9" x14ac:dyDescent="0.3">
      <c r="B43" s="3"/>
      <c r="C43" s="3"/>
      <c r="D43" s="3"/>
      <c r="E43" s="3"/>
      <c r="F43" s="3"/>
      <c r="G43" s="3"/>
      <c r="H43" s="3"/>
      <c r="I43" s="3"/>
    </row>
    <row r="44" spans="1:9" x14ac:dyDescent="0.3">
      <c r="B44" s="3"/>
      <c r="C44" s="3"/>
      <c r="D44" s="3"/>
      <c r="E44" s="3"/>
      <c r="F44" s="3"/>
      <c r="G44" s="3"/>
      <c r="H44" s="3"/>
      <c r="I44" s="3"/>
    </row>
    <row r="45" spans="1:9" x14ac:dyDescent="0.3">
      <c r="B45" s="3"/>
      <c r="C45" s="3"/>
      <c r="D45" s="3"/>
      <c r="E45" s="3"/>
      <c r="F45" s="3"/>
      <c r="G45" s="3"/>
      <c r="H45" s="3"/>
      <c r="I45" s="3"/>
    </row>
    <row r="46" spans="1:9" x14ac:dyDescent="0.3">
      <c r="B46" s="3"/>
      <c r="C46" s="3"/>
      <c r="D46" s="3"/>
      <c r="E46" s="3"/>
      <c r="F46" s="3"/>
      <c r="G46" s="3"/>
      <c r="H46" s="3"/>
      <c r="I46" s="3"/>
    </row>
    <row r="47" spans="1:9" x14ac:dyDescent="0.3">
      <c r="B47" s="3"/>
      <c r="C47" s="3"/>
      <c r="D47" s="3"/>
      <c r="E47" s="3"/>
      <c r="F47" s="3"/>
      <c r="G47" s="3"/>
      <c r="H47" s="3"/>
      <c r="I47" s="3"/>
    </row>
  </sheetData>
  <mergeCells count="12">
    <mergeCell ref="I16:I17"/>
    <mergeCell ref="A12:G12"/>
    <mergeCell ref="B14:B17"/>
    <mergeCell ref="A31:G31"/>
    <mergeCell ref="A14:A17"/>
    <mergeCell ref="F16:F17"/>
    <mergeCell ref="C16:C17"/>
    <mergeCell ref="G16:G17"/>
    <mergeCell ref="D16:D17"/>
    <mergeCell ref="E16:E17"/>
    <mergeCell ref="C14:I15"/>
    <mergeCell ref="H16:H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2024-06-26T04:55:53Z</cp:lastPrinted>
  <dcterms:created xsi:type="dcterms:W3CDTF">1996-10-08T23:32:33Z</dcterms:created>
  <dcterms:modified xsi:type="dcterms:W3CDTF">2024-06-26T04:55:56Z</dcterms:modified>
</cp:coreProperties>
</file>